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2"/>
  <c r="Q32"/>
  <c r="Q1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<sst xmlns="http://schemas.openxmlformats.org/spreadsheetml/2006/main" count="114" uniqueCount="72">
  <si>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</si>
  <si>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</si>
  <si>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</si>
  <si>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Lokomotiva Česká Třebová</t>
  </si>
  <si>
    <t>Datum:  </t>
  </si>
  <si>
    <t>24.2.2024</t>
  </si>
  <si>
    <t>Domácí</t>
  </si>
  <si>
    <t xml:space="preserve">Loko Č. Třebová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</si>
  <si>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</si>
  <si>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</si>
  <si>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</si>
  <si>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</si>
  <si>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</si>
  <si>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</si>
  <si>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</si>
  <si>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</si>
  <si>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</si>
  <si>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</si>
  <si>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</si>
  <si>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</si>
  <si>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</si>
  <si>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Sokol</t>
  </si>
  <si>
    <t>Bracek</t>
  </si>
  <si>
    <t>Jakub</t>
  </si>
  <si>
    <t>Petr</t>
  </si>
  <si>
    <t>Bezdíček</t>
  </si>
  <si>
    <t>Wolf</t>
  </si>
  <si>
    <t>Adam</t>
  </si>
  <si>
    <t>Kmoníček</t>
  </si>
  <si>
    <t>Slanina</t>
  </si>
  <si>
    <t>Jiří</t>
  </si>
  <si>
    <t>Luděk</t>
  </si>
  <si>
    <t>Holanec</t>
  </si>
  <si>
    <t>Markus</t>
  </si>
  <si>
    <t>Michal</t>
  </si>
  <si>
    <t>Valíček</t>
  </si>
  <si>
    <t>Jan</t>
  </si>
  <si>
    <t>Tomáš</t>
  </si>
  <si>
    <t>Hýbl</t>
  </si>
  <si>
    <t>Jahn</t>
  </si>
  <si>
    <t>Miloslav</t>
  </si>
  <si>
    <t>Milan</t>
  </si>
  <si>
    <t>Celkový výkon družstva  </t>
  </si>
  <si>
    <t>Vedoucí družstva         Jméno:</t>
  </si>
  <si>
    <t>Jakub Sokol</t>
  </si>
  <si>
    <t>Bodový zisk</t>
  </si>
  <si>
    <t>Michal Blažek</t>
  </si>
  <si>
    <t>Podpis:</t>
  </si>
  <si>
    <t>Rozhodčí</t>
  </si>
  <si>
    <t>Jméno:</t>
  </si>
  <si>
    <t>Rudolf Stejskal</t>
  </si>
  <si>
    <t>Číslo průkazu:</t>
  </si>
  <si>
    <t>II/0562</t>
  </si>
  <si>
    <t>Čas zahájení utkání:  </t>
  </si>
  <si>
    <t>11:00</t>
  </si>
  <si>
    <t>Teplota na kuželně:  </t>
  </si>
  <si>
    <t>Čas ukončení utkání:  </t>
  </si>
  <si>
    <t>14:15</t>
  </si>
  <si>
    <t>Počet diváků:  </t>
  </si>
  <si>
    <t>Platnost kolaudačního protokolu:  </t>
  </si>
  <si>
    <t>18.8.2025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</si>
  <si>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</si>
  <si>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</si>
  <si>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</si>
  <si>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</si>
  <si>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</si>
  <si>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</si>
  <si>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</si>
  <si>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</si>
  <si>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</si>
  <si>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</si>
  <si>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24.2.2024 Rudolf Stejskal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</si>
</sst>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45</v>
      </c>
      <c r="F8" s="12">
        <v>1</v>
      </c>
      <c r="G8" s="13">
        <f>IF(AND(ISBLANK(D8),ISBLANK(E8)),"",D8+E8)</f>
        <v>141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103</v>
      </c>
      <c r="O8" s="12">
        <v>62</v>
      </c>
      <c r="P8" s="12">
        <v>0</v>
      </c>
      <c r="Q8" s="13">
        <f>IF(AND(ISBLANK(N8),ISBLANK(O8)),"",N8+O8)</f>
        <v>165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43</v>
      </c>
      <c r="F9" s="18">
        <v>4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44</v>
      </c>
      <c r="P9" s="18">
        <v>3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82</v>
      </c>
      <c r="E10" s="18">
        <v>32</v>
      </c>
      <c r="F10" s="18">
        <v>2</v>
      </c>
      <c r="G10" s="19">
        <f>IF(AND(ISBLANK(D10),ISBLANK(E10)),"",D10+E10)</f>
        <v>114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103</v>
      </c>
      <c r="O10" s="18">
        <v>44</v>
      </c>
      <c r="P10" s="18">
        <v>0</v>
      </c>
      <c r="Q10" s="19">
        <f>IF(AND(ISBLANK(N10),ISBLANK(O10)),"",N10+O10)</f>
        <v>147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52</v>
      </c>
      <c r="F11" s="23">
        <v>1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80</v>
      </c>
      <c r="O11" s="23">
        <v>34</v>
      </c>
      <c r="P11" s="23">
        <v>4</v>
      </c>
      <c r="Q11" s="24">
        <f>IF(AND(ISBLANK(N11),ISBLANK(O11)),"",N11+O11)</f>
        <v>114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23390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172</v>
      </c>
      <c r="F12" s="28">
        <f>IF(ISNUMBER($G12),SUM(F8:F11),"")</f>
        <v>8</v>
      </c>
      <c r="G12" s="29">
        <f>IF(SUM($G8:$G11)+SUM($Q8:$Q11)&gt;0,SUM(G8:G11),"")</f>
        <v>533</v>
      </c>
      <c r="H12" s="27">
        <f>IF(ISNUMBER($G12),SUM(H8:H11),"")</f>
        <v>2</v>
      </c>
      <c r="I12" s="99"/>
      <c r="K12" s="96">
        <v>15650</v>
      </c>
      <c r="L12" s="97"/>
      <c r="M12" s="26" t="s">
        <v>18</v>
      </c>
      <c r="N12" s="27">
        <f>IF(ISNUMBER($G12),SUM(N8:N11),"")</f>
        <v>378</v>
      </c>
      <c r="O12" s="28">
        <f>IF(ISNUMBER($G12),SUM(O8:O11),"")</f>
        <v>184</v>
      </c>
      <c r="P12" s="28">
        <f>IF(ISNUMBER($G12),SUM(P8:P11),"")</f>
        <v>7</v>
      </c>
      <c r="Q12" s="29">
        <f>IF(SUM($G8:$G11)+SUM($Q8:$Q11)&gt;0,SUM(Q8:Q11),"")</f>
        <v>562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44</v>
      </c>
      <c r="F13" s="12">
        <v>2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45</v>
      </c>
      <c r="P13" s="12">
        <v>2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34</v>
      </c>
      <c r="F14" s="18">
        <v>5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54</v>
      </c>
      <c r="P14" s="18">
        <v>1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44</v>
      </c>
      <c r="F15" s="18">
        <v>0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92</v>
      </c>
      <c r="O15" s="18">
        <v>61</v>
      </c>
      <c r="P15" s="18">
        <v>1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54</v>
      </c>
      <c r="F16" s="23">
        <v>3</v>
      </c>
      <c r="G16" s="24">
        <f>IF(AND(ISBLANK(D16),ISBLANK(E16)),"",D16+E16)</f>
        <v>138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63</v>
      </c>
      <c r="P16" s="23">
        <v>1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25460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176</v>
      </c>
      <c r="F17" s="28">
        <f>IF(ISNUMBER($G17),SUM(F13:F16),"")</f>
        <v>10</v>
      </c>
      <c r="G17" s="29">
        <f>IF(SUM($G13:$G16)+SUM($Q13:$Q16)&gt;0,SUM(G13:G16),"")</f>
        <v>537</v>
      </c>
      <c r="H17" s="27">
        <f>IF(ISNUMBER($G17),SUM(H13:H16),"")</f>
        <v>0</v>
      </c>
      <c r="I17" s="99"/>
      <c r="K17" s="96">
        <v>6470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223</v>
      </c>
      <c r="P17" s="28">
        <f>IF(ISNUMBER($G17),SUM(P13:P16),"")</f>
        <v>5</v>
      </c>
      <c r="Q17" s="29">
        <f>IF(SUM($G13:$G16)+SUM($Q13:$Q16)&gt;0,SUM(Q13:Q16),"")</f>
        <v>604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88</v>
      </c>
      <c r="E18" s="12">
        <v>42</v>
      </c>
      <c r="F18" s="12">
        <v>2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106</v>
      </c>
      <c r="O18" s="12">
        <v>52</v>
      </c>
      <c r="P18" s="12">
        <v>0</v>
      </c>
      <c r="Q18" s="13">
        <f>IF(AND(ISBLANK(N18),ISBLANK(O18)),"",N18+O18)</f>
        <v>158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35</v>
      </c>
      <c r="F19" s="18">
        <v>3</v>
      </c>
      <c r="G19" s="19">
        <f>IF(AND(ISBLANK(D19),ISBLANK(E19)),"",D19+E19)</f>
        <v>138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109</v>
      </c>
      <c r="O19" s="18">
        <v>51</v>
      </c>
      <c r="P19" s="18">
        <v>1</v>
      </c>
      <c r="Q19" s="19">
        <f>IF(AND(ISBLANK(N19),ISBLANK(O19)),"",N19+O19)</f>
        <v>160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99</v>
      </c>
      <c r="E20" s="18">
        <v>54</v>
      </c>
      <c r="F20" s="18">
        <v>1</v>
      </c>
      <c r="G20" s="19">
        <f>IF(AND(ISBLANK(D20),ISBLANK(E20)),"",D20+E20)</f>
        <v>153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89</v>
      </c>
      <c r="O20" s="18">
        <v>51</v>
      </c>
      <c r="P20" s="18">
        <v>0</v>
      </c>
      <c r="Q20" s="19">
        <f>IF(AND(ISBLANK(N20),ISBLANK(O20)),"",N20+O20)</f>
        <v>140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40</v>
      </c>
      <c r="F21" s="23">
        <v>2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42</v>
      </c>
      <c r="P21" s="23">
        <v>0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20501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171</v>
      </c>
      <c r="F22" s="28">
        <f>IF(ISNUMBER($G22),SUM(F18:F21),"")</f>
        <v>8</v>
      </c>
      <c r="G22" s="29">
        <f>IF(SUM($G18:$G21)+SUM($Q18:$Q21)&gt;0,SUM(G18:G21),"")</f>
        <v>549</v>
      </c>
      <c r="H22" s="27">
        <f>IF(ISNUMBER($G22),SUM(H18:H21),"")</f>
        <v>1</v>
      </c>
      <c r="I22" s="99"/>
      <c r="K22" s="96">
        <v>6938</v>
      </c>
      <c r="L22" s="97"/>
      <c r="M22" s="26" t="s">
        <v>18</v>
      </c>
      <c r="N22" s="27">
        <f>IF(ISNUMBER($G22),SUM(N18:N21),"")</f>
        <v>400</v>
      </c>
      <c r="O22" s="28">
        <f>IF(ISNUMBER($G22),SUM(O18:O21),"")</f>
        <v>196</v>
      </c>
      <c r="P22" s="28">
        <f>IF(ISNUMBER($G22),SUM(P18:P21),"")</f>
        <v>1</v>
      </c>
      <c r="Q22" s="29">
        <f>IF(SUM($G18:$G21)+SUM($Q18:$Q21)&gt;0,SUM(Q18:Q21),"")</f>
        <v>596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43</v>
      </c>
      <c r="F23" s="12">
        <v>1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94</v>
      </c>
      <c r="O23" s="12">
        <v>63</v>
      </c>
      <c r="P23" s="12">
        <v>0</v>
      </c>
      <c r="Q23" s="13">
        <f>IF(AND(ISBLANK(N23),ISBLANK(O23)),"",N23+O23)</f>
        <v>157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33</v>
      </c>
      <c r="F24" s="18">
        <v>3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36</v>
      </c>
      <c r="P24" s="18">
        <v>0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92</v>
      </c>
      <c r="E25" s="18">
        <v>36</v>
      </c>
      <c r="F25" s="18">
        <v>4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90</v>
      </c>
      <c r="O25" s="18">
        <v>44</v>
      </c>
      <c r="P25" s="18">
        <v>0</v>
      </c>
      <c r="Q25" s="19">
        <f>IF(AND(ISBLANK(N25),ISBLANK(O25)),"",N25+O25)</f>
        <v>134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53</v>
      </c>
      <c r="F26" s="23">
        <v>1</v>
      </c>
      <c r="G26" s="24">
        <f>IF(AND(ISBLANK(D26),ISBLANK(E26)),"",D26+E26)</f>
        <v>154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45</v>
      </c>
      <c r="P26" s="23">
        <v>1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17661</v>
      </c>
      <c r="B27" s="97"/>
      <c r="C27" s="26" t="s">
        <v>18</v>
      </c>
      <c r="D27" s="27">
        <f>IF(ISNUMBER($G27),SUM(D23:D26),"")</f>
        <v>384</v>
      </c>
      <c r="E27" s="28">
        <f>IF(ISNUMBER($G27),SUM(E23:E26),"")</f>
        <v>165</v>
      </c>
      <c r="F27" s="28">
        <f>IF(ISNUMBER($G27),SUM(F23:F26),"")</f>
        <v>9</v>
      </c>
      <c r="G27" s="29">
        <f>IF(SUM($G23:$G26)+SUM($Q23:$Q26)&gt;0,SUM(G23:G26),"")</f>
        <v>549</v>
      </c>
      <c r="H27" s="27">
        <f>IF(ISNUMBER($G27),SUM(H23:H26),"")</f>
        <v>1</v>
      </c>
      <c r="I27" s="99"/>
      <c r="K27" s="96">
        <v>6968</v>
      </c>
      <c r="L27" s="97"/>
      <c r="M27" s="26" t="s">
        <v>18</v>
      </c>
      <c r="N27" s="27">
        <f>IF(ISNUMBER($G27),SUM(N23:N26),"")</f>
        <v>376</v>
      </c>
      <c r="O27" s="28">
        <f>IF(ISNUMBER($G27),SUM(O23:O26),"")</f>
        <v>188</v>
      </c>
      <c r="P27" s="28">
        <f>IF(ISNUMBER($G27),SUM(P23:P26),"")</f>
        <v>1</v>
      </c>
      <c r="Q27" s="29">
        <f>IF(SUM($G23:$G26)+SUM($Q23:$Q26)&gt;0,SUM(Q23:Q26),"")</f>
        <v>564</v>
      </c>
      <c r="R27" s="27">
        <f>IF(ISNUMBER($G27),SUM(R23:R26),"")</f>
        <v>3</v>
      </c>
      <c r="S27" s="99"/>
    </row>
    <row r="28" spans="1:19" ht="12.9" customHeight="1">
      <c r="A28" s="88" t="s">
        <v>28</v>
      </c>
      <c r="B28" s="89"/>
      <c r="C28" s="10">
        <v>1</v>
      </c>
      <c r="D28" s="11">
        <v>89</v>
      </c>
      <c r="E28" s="12">
        <v>32</v>
      </c>
      <c r="F28" s="12">
        <v>3</v>
      </c>
      <c r="G28" s="13">
        <f>IF(AND(ISBLANK(D28),ISBLANK(E28)),"",D28+E28)</f>
        <v>121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94</v>
      </c>
      <c r="O28" s="12">
        <v>41</v>
      </c>
      <c r="P28" s="12">
        <v>3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36</v>
      </c>
      <c r="F29" s="18">
        <v>2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45</v>
      </c>
      <c r="P29" s="18">
        <v>1</v>
      </c>
      <c r="Q29" s="19">
        <f>IF(AND(ISBLANK(N29),ISBLANK(O29)),"",N29+O29)</f>
        <v>136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83</v>
      </c>
      <c r="E30" s="18">
        <v>34</v>
      </c>
      <c r="F30" s="18">
        <v>3</v>
      </c>
      <c r="G30" s="19">
        <f>IF(AND(ISBLANK(D30),ISBLANK(E30)),"",D30+E30)</f>
        <v>117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90</v>
      </c>
      <c r="O30" s="18">
        <v>44</v>
      </c>
      <c r="P30" s="18">
        <v>0</v>
      </c>
      <c r="Q30" s="19">
        <f>IF(AND(ISBLANK(N30),ISBLANK(O30)),"",N30+O30)</f>
        <v>134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61</v>
      </c>
      <c r="F31" s="23">
        <v>1</v>
      </c>
      <c r="G31" s="24">
        <f>IF(AND(ISBLANK(D31),ISBLANK(E31)),"",D31+E31)</f>
        <v>161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51</v>
      </c>
      <c r="P31" s="23">
        <v>1</v>
      </c>
      <c r="Q31" s="24">
        <f>IF(AND(ISBLANK(N31),ISBLANK(O31)),"",N31+O31)</f>
        <v>138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20503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163</v>
      </c>
      <c r="F32" s="28">
        <f>IF(ISNUMBER($G32),SUM(F28:F31),"")</f>
        <v>9</v>
      </c>
      <c r="G32" s="29">
        <f>IF(SUM($G28:$G31)+SUM($Q28:$Q31)&gt;0,SUM(G28:G31),"")</f>
        <v>530</v>
      </c>
      <c r="H32" s="27">
        <f>IF(ISNUMBER($G32),SUM(H28:H31),"")</f>
        <v>1</v>
      </c>
      <c r="I32" s="99"/>
      <c r="K32" s="96">
        <v>15717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181</v>
      </c>
      <c r="P32" s="28">
        <f>IF(ISNUMBER($G32),SUM(P28:P31),"")</f>
        <v>5</v>
      </c>
      <c r="Q32" s="29">
        <f>IF(SUM($G28:$G31)+SUM($Q28:$Q31)&gt;0,SUM(Q28:Q31),"")</f>
        <v>543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90</v>
      </c>
      <c r="E33" s="12">
        <v>69</v>
      </c>
      <c r="F33" s="12">
        <v>0</v>
      </c>
      <c r="G33" s="13">
        <f>IF(AND(ISBLANK(D33),ISBLANK(E33)),"",D33+E33)</f>
        <v>159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95</v>
      </c>
      <c r="O33" s="12">
        <v>52</v>
      </c>
      <c r="P33" s="12">
        <v>1</v>
      </c>
      <c r="Q33" s="13">
        <f>IF(AND(ISBLANK(N33),ISBLANK(O33)),"",N33+O33)</f>
        <v>147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54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35</v>
      </c>
      <c r="P34" s="18">
        <v>1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96</v>
      </c>
      <c r="E35" s="18">
        <v>60</v>
      </c>
      <c r="F35" s="18">
        <v>1</v>
      </c>
      <c r="G35" s="19">
        <f>IF(AND(ISBLANK(D35),ISBLANK(E35)),"",D35+E35)</f>
        <v>156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82</v>
      </c>
      <c r="O35" s="18">
        <v>34</v>
      </c>
      <c r="P35" s="18">
        <v>0</v>
      </c>
      <c r="Q35" s="19">
        <f>IF(AND(ISBLANK(N35),ISBLANK(O35)),"",N35+O35)</f>
        <v>116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53</v>
      </c>
      <c r="F36" s="23">
        <v>0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43</v>
      </c>
      <c r="P36" s="23">
        <v>2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25289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236</v>
      </c>
      <c r="F37" s="28">
        <f>IF(ISNUMBER($G37),SUM(F33:F36),"")</f>
        <v>1</v>
      </c>
      <c r="G37" s="29">
        <f>IF(SUM($G33:$G36)+SUM($Q33:$Q36)&gt;0,SUM(G33:G36),"")</f>
        <v>592</v>
      </c>
      <c r="H37" s="27">
        <f>IF(ISNUMBER($G37),SUM(H33:H36),"")</f>
        <v>3</v>
      </c>
      <c r="I37" s="99"/>
      <c r="K37" s="96">
        <v>11124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164</v>
      </c>
      <c r="P37" s="28">
        <f>IF(ISNUMBER($G37),SUM(P33:P36),"")</f>
        <v>4</v>
      </c>
      <c r="Q37" s="29">
        <f>IF(SUM($G33:$G36)+SUM($Q33:$Q36)&gt;0,SUM(Q33:Q36),"")</f>
        <v>532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2207</v>
      </c>
      <c r="E39" s="34">
        <f>IF(ISNUMBER($G39),SUM(E12,E17,E22,E27,E32,E37),"")</f>
        <v>1083</v>
      </c>
      <c r="F39" s="34">
        <f>IF(ISNUMBER($G39),SUM(F12,F17,F22,F27,F32,F37),"")</f>
        <v>45</v>
      </c>
      <c r="G39" s="35">
        <f>IF(SUM($G$8:$G$37)+SUM($Q$8:$Q$37)&gt;0,SUM(G12,G17,G22,G27,G32,G37),"")</f>
        <v>3290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2265</v>
      </c>
      <c r="O39" s="34">
        <f>IF(ISNUMBER($G39),SUM(O12,O17,O22,O27,O32,O37),"")</f>
        <v>1136</v>
      </c>
      <c r="P39" s="34">
        <f>IF(ISNUMBER($G39),SUM(P12,P17,P22,P27,P32,P37),"")</f>
        <v>23</v>
      </c>
      <c r="Q39" s="35">
        <f>IF(SUM($G$8:$G$37)+SUM($Q$8:$Q$37)&gt;0,SUM(Q12,Q17,Q22,Q27,Q32,Q37),"")</f>
        <v>3401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1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Loko Č. Třebová  – TJ Opava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2024-02-24T17:47:17Z</dcterms:modified>
</cp:coreProperties>
</file>